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2" i="1"/>
  <c r="K11"/>
  <c r="J11" s="1"/>
  <c r="K10"/>
  <c r="J10" s="1"/>
  <c r="K9"/>
  <c r="J9" s="1"/>
  <c r="K8"/>
  <c r="J8" s="1"/>
  <c r="K7"/>
  <c r="J7" s="1"/>
  <c r="K6"/>
  <c r="J6" s="1"/>
  <c r="K5"/>
  <c r="J5" s="1"/>
  <c r="J12" l="1"/>
  <c r="K12"/>
</calcChain>
</file>

<file path=xl/sharedStrings.xml><?xml version="1.0" encoding="utf-8"?>
<sst xmlns="http://schemas.openxmlformats.org/spreadsheetml/2006/main" count="28" uniqueCount="28">
  <si>
    <r>
      <rPr>
        <sz val="11"/>
        <color theme="1"/>
        <rFont val="宋体"/>
        <family val="2"/>
        <charset val="134"/>
      </rPr>
      <t>附件</t>
    </r>
    <r>
      <rPr>
        <sz val="11"/>
        <color theme="1"/>
        <rFont val="Times New Roman"/>
        <family val="1"/>
      </rPr>
      <t>6</t>
    </r>
    <phoneticPr fontId="1" type="noConversion"/>
  </si>
  <si>
    <r>
      <rPr>
        <b/>
        <sz val="12"/>
        <rFont val="宋体"/>
        <family val="3"/>
        <charset val="134"/>
      </rPr>
      <t>科室名称</t>
    </r>
  </si>
  <si>
    <r>
      <rPr>
        <b/>
        <sz val="12"/>
        <rFont val="宋体"/>
        <family val="3"/>
        <charset val="134"/>
      </rPr>
      <t>身份证号码</t>
    </r>
  </si>
  <si>
    <r>
      <rPr>
        <b/>
        <sz val="12"/>
        <rFont val="宋体"/>
        <family val="3"/>
        <charset val="134"/>
      </rPr>
      <t>手机号码</t>
    </r>
  </si>
  <si>
    <r>
      <rPr>
        <b/>
        <sz val="12"/>
        <rFont val="宋体"/>
        <family val="3"/>
        <charset val="134"/>
      </rPr>
      <t>银行卡号</t>
    </r>
  </si>
  <si>
    <r>
      <rPr>
        <b/>
        <sz val="12"/>
        <rFont val="宋体"/>
        <family val="3"/>
        <charset val="134"/>
      </rPr>
      <t>开户行</t>
    </r>
  </si>
  <si>
    <r>
      <rPr>
        <b/>
        <sz val="12"/>
        <rFont val="宋体"/>
        <family val="3"/>
        <charset val="134"/>
      </rPr>
      <t>工作时间
（天）</t>
    </r>
  </si>
  <si>
    <r>
      <rPr>
        <b/>
        <sz val="12"/>
        <rFont val="宋体"/>
        <family val="3"/>
        <charset val="134"/>
      </rPr>
      <t>支出原因</t>
    </r>
  </si>
  <si>
    <r>
      <rPr>
        <b/>
        <sz val="12"/>
        <rFont val="宋体"/>
        <family val="3"/>
        <charset val="134"/>
      </rPr>
      <t>应发金额</t>
    </r>
  </si>
  <si>
    <r>
      <rPr>
        <b/>
        <sz val="12"/>
        <rFont val="宋体"/>
        <family val="3"/>
        <charset val="134"/>
      </rPr>
      <t>应交税额</t>
    </r>
  </si>
  <si>
    <r>
      <rPr>
        <b/>
        <sz val="12"/>
        <rFont val="宋体"/>
        <family val="3"/>
        <charset val="134"/>
      </rPr>
      <t>实发酬金</t>
    </r>
  </si>
  <si>
    <r>
      <rPr>
        <b/>
        <sz val="12"/>
        <rFont val="宋体"/>
        <family val="3"/>
        <charset val="134"/>
      </rPr>
      <t>领款人签字</t>
    </r>
  </si>
  <si>
    <r>
      <rPr>
        <b/>
        <sz val="22"/>
        <rFont val="宋体"/>
        <family val="3"/>
        <charset val="134"/>
      </rPr>
      <t>院内</t>
    </r>
    <r>
      <rPr>
        <b/>
        <sz val="22"/>
        <rFont val="Times New Roman"/>
        <family val="1"/>
      </rPr>
      <t>——</t>
    </r>
    <r>
      <rPr>
        <b/>
        <sz val="22"/>
        <rFont val="宋体"/>
        <family val="3"/>
        <charset val="134"/>
      </rPr>
      <t>吉林大学第二医院劳务费审批表（反算版）</t>
    </r>
    <phoneticPr fontId="1" type="noConversion"/>
  </si>
  <si>
    <r>
      <rPr>
        <sz val="11"/>
        <color theme="1"/>
        <rFont val="宋体"/>
        <family val="2"/>
        <charset val="134"/>
      </rPr>
      <t>单位：元</t>
    </r>
  </si>
  <si>
    <r>
      <rPr>
        <b/>
        <sz val="12"/>
        <rFont val="宋体"/>
        <family val="3"/>
        <charset val="134"/>
      </rPr>
      <t>姓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名</t>
    </r>
  </si>
  <si>
    <r>
      <rPr>
        <b/>
        <sz val="12"/>
        <rFont val="宋体"/>
        <family val="3"/>
        <charset val="134"/>
      </rPr>
      <t>职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称</t>
    </r>
  </si>
  <si>
    <r>
      <rPr>
        <b/>
        <sz val="12"/>
        <rFont val="宋体"/>
        <family val="3"/>
        <charset val="134"/>
      </rPr>
      <t>合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计</t>
    </r>
  </si>
  <si>
    <r>
      <rPr>
        <sz val="11"/>
        <color theme="1"/>
        <rFont val="宋体"/>
        <family val="2"/>
        <charset val="134"/>
      </rPr>
      <t>科室主任：</t>
    </r>
    <phoneticPr fontId="1" type="noConversion"/>
  </si>
  <si>
    <r>
      <rPr>
        <sz val="11"/>
        <color theme="1"/>
        <rFont val="宋体"/>
        <family val="2"/>
        <charset val="134"/>
      </rPr>
      <t>经办人：</t>
    </r>
  </si>
  <si>
    <r>
      <rPr>
        <sz val="11"/>
        <color theme="1"/>
        <rFont val="宋体"/>
        <family val="2"/>
        <charset val="134"/>
      </rPr>
      <t>联系方式（电子版必须填）：</t>
    </r>
  </si>
  <si>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2"/>
        <charset val="134"/>
      </rPr>
      <t>劳务报酬所得按次计算纳税，劳务报酬所得在</t>
    </r>
    <r>
      <rPr>
        <sz val="11"/>
        <color theme="1"/>
        <rFont val="Times New Roman"/>
        <family val="1"/>
      </rPr>
      <t>800</t>
    </r>
    <r>
      <rPr>
        <sz val="11"/>
        <color theme="1"/>
        <rFont val="宋体"/>
        <family val="2"/>
        <charset val="134"/>
      </rPr>
      <t>元以下的，不用缴纳个人所得税；大于</t>
    </r>
    <r>
      <rPr>
        <sz val="11"/>
        <color theme="1"/>
        <rFont val="Times New Roman"/>
        <family val="1"/>
      </rPr>
      <t>800</t>
    </r>
    <r>
      <rPr>
        <sz val="11"/>
        <color theme="1"/>
        <rFont val="宋体"/>
        <family val="2"/>
        <charset val="134"/>
      </rPr>
      <t>元且没有超过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2"/>
        <charset val="134"/>
      </rPr>
      <t>元，可减除</t>
    </r>
    <r>
      <rPr>
        <sz val="11"/>
        <color theme="1"/>
        <rFont val="Times New Roman"/>
        <family val="1"/>
      </rPr>
      <t>800</t>
    </r>
    <r>
      <rPr>
        <sz val="11"/>
        <color theme="1"/>
        <rFont val="宋体"/>
        <family val="2"/>
        <charset val="134"/>
      </rPr>
      <t>元的扣除费用；超过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2"/>
        <charset val="134"/>
      </rPr>
      <t>元的，可减除劳务报酬收入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2"/>
        <charset val="134"/>
      </rPr>
      <t>的扣除费用。</t>
    </r>
  </si>
  <si>
    <r>
      <t xml:space="preserve">        </t>
    </r>
    <r>
      <rPr>
        <sz val="11"/>
        <color theme="1"/>
        <rFont val="宋体"/>
        <family val="2"/>
        <charset val="134"/>
      </rPr>
      <t>应交个人所得税计算公式：应纳税额</t>
    </r>
    <r>
      <rPr>
        <sz val="11"/>
        <color theme="1"/>
        <rFont val="Times New Roman"/>
        <family val="1"/>
      </rPr>
      <t>=</t>
    </r>
    <r>
      <rPr>
        <sz val="11"/>
        <color theme="1"/>
        <rFont val="宋体"/>
        <family val="2"/>
        <charset val="134"/>
      </rPr>
      <t>应纳税所得额</t>
    </r>
    <r>
      <rPr>
        <sz val="11"/>
        <color theme="1"/>
        <rFont val="Times New Roman"/>
        <family val="1"/>
      </rPr>
      <t>×</t>
    </r>
    <r>
      <rPr>
        <sz val="11"/>
        <color theme="1"/>
        <rFont val="宋体"/>
        <family val="2"/>
        <charset val="134"/>
      </rPr>
      <t>适用税率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2"/>
        <charset val="134"/>
      </rPr>
      <t>速算扣除数。</t>
    </r>
  </si>
  <si>
    <r>
      <t xml:space="preserve">        </t>
    </r>
    <r>
      <rPr>
        <sz val="11"/>
        <color theme="1"/>
        <rFont val="宋体"/>
        <family val="2"/>
        <charset val="134"/>
      </rPr>
      <t>①每次酬金不足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2"/>
        <charset val="134"/>
      </rPr>
      <t>元的，抵扣</t>
    </r>
    <r>
      <rPr>
        <sz val="11"/>
        <color theme="1"/>
        <rFont val="Times New Roman"/>
        <family val="1"/>
      </rPr>
      <t>800</t>
    </r>
    <r>
      <rPr>
        <sz val="11"/>
        <color theme="1"/>
        <rFont val="宋体"/>
        <family val="2"/>
        <charset val="134"/>
      </rPr>
      <t>元费用，再乘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2"/>
        <charset val="134"/>
      </rPr>
      <t>税率；</t>
    </r>
  </si>
  <si>
    <r>
      <t xml:space="preserve">        </t>
    </r>
    <r>
      <rPr>
        <sz val="11"/>
        <color theme="1"/>
        <rFont val="宋体"/>
        <family val="2"/>
        <charset val="134"/>
      </rPr>
      <t>②每次酬金超过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2"/>
        <charset val="134"/>
      </rPr>
      <t>元的，抵扣收入额的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2"/>
        <charset val="134"/>
      </rPr>
      <t>，再乘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2"/>
        <charset val="134"/>
      </rPr>
      <t>税率；</t>
    </r>
  </si>
  <si>
    <r>
      <t xml:space="preserve">        </t>
    </r>
    <r>
      <rPr>
        <sz val="11"/>
        <color theme="1"/>
        <rFont val="宋体"/>
        <family val="2"/>
        <charset val="134"/>
      </rPr>
      <t>③应纳税所得额超过</t>
    </r>
    <r>
      <rPr>
        <sz val="11"/>
        <color theme="1"/>
        <rFont val="Times New Roman"/>
        <family val="1"/>
      </rPr>
      <t>20000</t>
    </r>
    <r>
      <rPr>
        <sz val="11"/>
        <color theme="1"/>
        <rFont val="宋体"/>
        <family val="2"/>
        <charset val="134"/>
      </rPr>
      <t>元至</t>
    </r>
    <r>
      <rPr>
        <sz val="11"/>
        <color theme="1"/>
        <rFont val="Times New Roman"/>
        <family val="1"/>
      </rPr>
      <t>50000</t>
    </r>
    <r>
      <rPr>
        <sz val="11"/>
        <color theme="1"/>
        <rFont val="宋体"/>
        <family val="2"/>
        <charset val="134"/>
      </rPr>
      <t>元的部分，税率</t>
    </r>
    <r>
      <rPr>
        <sz val="11"/>
        <color theme="1"/>
        <rFont val="Times New Roman"/>
        <family val="1"/>
      </rPr>
      <t>30%</t>
    </r>
    <r>
      <rPr>
        <sz val="11"/>
        <color theme="1"/>
        <rFont val="宋体"/>
        <family val="2"/>
        <charset val="134"/>
      </rPr>
      <t>，速算扣除数为</t>
    </r>
    <r>
      <rPr>
        <sz val="11"/>
        <color theme="1"/>
        <rFont val="Times New Roman"/>
        <family val="1"/>
      </rPr>
      <t>2000</t>
    </r>
    <r>
      <rPr>
        <sz val="11"/>
        <color theme="1"/>
        <rFont val="宋体"/>
        <family val="2"/>
        <charset val="134"/>
      </rPr>
      <t>元；</t>
    </r>
  </si>
  <si>
    <r>
      <t xml:space="preserve">        </t>
    </r>
    <r>
      <rPr>
        <sz val="11"/>
        <color theme="1"/>
        <rFont val="宋体"/>
        <family val="2"/>
        <charset val="134"/>
      </rPr>
      <t>④应纳税所得额超过</t>
    </r>
    <r>
      <rPr>
        <sz val="11"/>
        <color theme="1"/>
        <rFont val="Times New Roman"/>
        <family val="1"/>
      </rPr>
      <t>50000</t>
    </r>
    <r>
      <rPr>
        <sz val="11"/>
        <color theme="1"/>
        <rFont val="宋体"/>
        <family val="2"/>
        <charset val="134"/>
      </rPr>
      <t>元的部分，税率</t>
    </r>
    <r>
      <rPr>
        <sz val="11"/>
        <color theme="1"/>
        <rFont val="Times New Roman"/>
        <family val="1"/>
      </rPr>
      <t>40%</t>
    </r>
    <r>
      <rPr>
        <sz val="11"/>
        <color theme="1"/>
        <rFont val="宋体"/>
        <family val="2"/>
        <charset val="134"/>
      </rPr>
      <t>，速算扣除数为</t>
    </r>
    <r>
      <rPr>
        <sz val="11"/>
        <color theme="1"/>
        <rFont val="Times New Roman"/>
        <family val="1"/>
      </rPr>
      <t>7000</t>
    </r>
    <r>
      <rPr>
        <sz val="11"/>
        <color theme="1"/>
        <rFont val="宋体"/>
        <family val="2"/>
        <charset val="134"/>
      </rPr>
      <t>元。</t>
    </r>
  </si>
  <si>
    <r>
      <t xml:space="preserve">      2.</t>
    </r>
    <r>
      <rPr>
        <sz val="11"/>
        <color theme="1"/>
        <rFont val="宋体"/>
        <family val="2"/>
        <charset val="134"/>
      </rPr>
      <t>如为学生发放劳务费，请使用吉林大学统一办理的用于发放学生补助的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  <charset val="134"/>
      </rPr>
      <t>中国银行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  <charset val="134"/>
      </rPr>
      <t>银行卡。</t>
    </r>
  </si>
  <si>
    <r>
      <t xml:space="preserve">      3.</t>
    </r>
    <r>
      <rPr>
        <sz val="11"/>
        <color theme="1"/>
        <rFont val="宋体"/>
        <family val="2"/>
        <charset val="134"/>
      </rPr>
      <t>请经办人将《劳务费审批表》电子版先行发送至财务部公共邮箱</t>
    </r>
    <r>
      <rPr>
        <sz val="11"/>
        <color theme="1"/>
        <rFont val="Times New Roman"/>
        <family val="1"/>
      </rPr>
      <t>9925</t>
    </r>
    <r>
      <rPr>
        <sz val="11"/>
        <color theme="1"/>
        <rFont val="宋体"/>
        <family val="2"/>
        <charset val="134"/>
      </rPr>
      <t>，再将纸质版及相关附件交至财务部</t>
    </r>
    <r>
      <rPr>
        <sz val="11"/>
        <color theme="1"/>
        <rFont val="Times New Roman"/>
        <family val="1"/>
      </rPr>
      <t>216</t>
    </r>
    <r>
      <rPr>
        <sz val="11"/>
        <color theme="1"/>
        <rFont val="宋体"/>
        <family val="2"/>
        <charset val="134"/>
      </rPr>
      <t>室，由财务人员确认邮件后进行劳务费发放。</t>
    </r>
    <r>
      <rPr>
        <sz val="11"/>
        <color theme="1"/>
        <rFont val="Times New Roman"/>
        <family val="1"/>
      </rPr>
      <t xml:space="preserve">                                                   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</si>
</sst>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b/>
      <sz val="22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176" fontId="8" fillId="0" borderId="1" xfId="0" applyNumberFormat="1" applyFont="1" applyBorder="1" applyAlignment="1" applyProtection="1">
      <alignment horizontal="center" vertical="center"/>
    </xf>
    <xf numFmtId="176" fontId="4" fillId="0" borderId="1" xfId="0" applyNumberFormat="1" applyFont="1" applyBorder="1" applyAlignment="1" applyProtection="1">
      <alignment vertical="center"/>
    </xf>
    <xf numFmtId="176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49" fontId="4" fillId="0" borderId="1" xfId="0" applyNumberFormat="1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1"/>
  <sheetViews>
    <sheetView tabSelected="1" workbookViewId="0">
      <selection sqref="A1:M23"/>
    </sheetView>
  </sheetViews>
  <sheetFormatPr defaultRowHeight="13.5"/>
  <cols>
    <col min="1" max="1" width="10.5" customWidth="1"/>
    <col min="2" max="2" width="7.75" customWidth="1"/>
    <col min="3" max="3" width="13" customWidth="1"/>
    <col min="4" max="4" width="12.75" customWidth="1"/>
    <col min="5" max="5" width="13.25" customWidth="1"/>
    <col min="6" max="6" width="13" customWidth="1"/>
    <col min="7" max="7" width="7.375" customWidth="1"/>
    <col min="8" max="9" width="10.25" customWidth="1"/>
    <col min="10" max="10" width="11" customWidth="1"/>
    <col min="12" max="12" width="10" customWidth="1"/>
    <col min="13" max="13" width="13" customWidth="1"/>
  </cols>
  <sheetData>
    <row r="1" spans="1:13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0.5" customHeight="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18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5" t="s">
        <v>13</v>
      </c>
    </row>
    <row r="4" spans="1:13" ht="31.5" customHeight="1">
      <c r="A4" s="6" t="s">
        <v>1</v>
      </c>
      <c r="B4" s="6" t="s">
        <v>14</v>
      </c>
      <c r="C4" s="6" t="s">
        <v>2</v>
      </c>
      <c r="D4" s="7" t="s">
        <v>3</v>
      </c>
      <c r="E4" s="6" t="s">
        <v>4</v>
      </c>
      <c r="F4" s="6" t="s">
        <v>5</v>
      </c>
      <c r="G4" s="6" t="s">
        <v>15</v>
      </c>
      <c r="H4" s="8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7" t="s">
        <v>11</v>
      </c>
    </row>
    <row r="5" spans="1:13" ht="28.5" customHeight="1">
      <c r="A5" s="6"/>
      <c r="B5" s="6"/>
      <c r="C5" s="9"/>
      <c r="D5" s="9"/>
      <c r="E5" s="9"/>
      <c r="F5" s="9"/>
      <c r="G5" s="6"/>
      <c r="H5" s="6"/>
      <c r="I5" s="6"/>
      <c r="J5" s="10">
        <f>K5+L5</f>
        <v>9523.81</v>
      </c>
      <c r="K5" s="11">
        <f>ROUND(IF(L5&lt;=800,0,IF(L5&lt;=3360,(L5-800)/4,IF(L5&lt;=21000,0.16*L5/0.84,IF(L5&lt;=49500,(0.24*L5-2000)/0.76,(0.32*L5-7000)/0.68)))),2)</f>
        <v>1523.81</v>
      </c>
      <c r="L5" s="12">
        <v>8000</v>
      </c>
      <c r="M5" s="13"/>
    </row>
    <row r="6" spans="1:13" ht="28.5" customHeight="1">
      <c r="A6" s="6"/>
      <c r="B6" s="6"/>
      <c r="C6" s="9"/>
      <c r="D6" s="9"/>
      <c r="E6" s="9"/>
      <c r="F6" s="9"/>
      <c r="G6" s="6"/>
      <c r="H6" s="6"/>
      <c r="I6" s="6"/>
      <c r="J6" s="10">
        <f t="shared" ref="J6:J11" si="0">K6+L6</f>
        <v>0</v>
      </c>
      <c r="K6" s="11">
        <f t="shared" ref="K6:K11" si="1">ROUND(IF(L6&lt;=800,0,IF(L6&lt;=3360,(L6-800)/4,IF(L6&lt;=21000,0.16*L6/0.84,IF(L6&lt;=49500,(0.24*L6-2000)/0.76,(0.32*L6-7000)/0.68)))),2)</f>
        <v>0</v>
      </c>
      <c r="L6" s="12"/>
      <c r="M6" s="13"/>
    </row>
    <row r="7" spans="1:13" ht="28.5" customHeight="1">
      <c r="A7" s="6"/>
      <c r="B7" s="6"/>
      <c r="C7" s="9"/>
      <c r="D7" s="9"/>
      <c r="E7" s="9"/>
      <c r="F7" s="9"/>
      <c r="G7" s="6"/>
      <c r="H7" s="6"/>
      <c r="I7" s="6"/>
      <c r="J7" s="10">
        <f t="shared" si="0"/>
        <v>0</v>
      </c>
      <c r="K7" s="11">
        <f t="shared" si="1"/>
        <v>0</v>
      </c>
      <c r="L7" s="12"/>
      <c r="M7" s="13"/>
    </row>
    <row r="8" spans="1:13" ht="28.5" customHeight="1">
      <c r="A8" s="6"/>
      <c r="B8" s="6"/>
      <c r="C8" s="9"/>
      <c r="D8" s="9"/>
      <c r="E8" s="9"/>
      <c r="F8" s="9"/>
      <c r="G8" s="6"/>
      <c r="H8" s="6"/>
      <c r="I8" s="6"/>
      <c r="J8" s="10">
        <f t="shared" si="0"/>
        <v>0</v>
      </c>
      <c r="K8" s="11">
        <f t="shared" si="1"/>
        <v>0</v>
      </c>
      <c r="L8" s="12"/>
      <c r="M8" s="13"/>
    </row>
    <row r="9" spans="1:13" ht="28.5" customHeight="1">
      <c r="A9" s="6"/>
      <c r="B9" s="6"/>
      <c r="C9" s="9"/>
      <c r="D9" s="9"/>
      <c r="E9" s="9"/>
      <c r="F9" s="9"/>
      <c r="G9" s="6"/>
      <c r="H9" s="6"/>
      <c r="I9" s="6"/>
      <c r="J9" s="10">
        <f t="shared" si="0"/>
        <v>0</v>
      </c>
      <c r="K9" s="11">
        <f t="shared" si="1"/>
        <v>0</v>
      </c>
      <c r="L9" s="12"/>
      <c r="M9" s="13"/>
    </row>
    <row r="10" spans="1:13" ht="28.5" customHeight="1">
      <c r="A10" s="6"/>
      <c r="B10" s="6"/>
      <c r="C10" s="9"/>
      <c r="D10" s="9"/>
      <c r="E10" s="9"/>
      <c r="F10" s="9"/>
      <c r="G10" s="6"/>
      <c r="H10" s="6"/>
      <c r="I10" s="6"/>
      <c r="J10" s="10">
        <f t="shared" si="0"/>
        <v>0</v>
      </c>
      <c r="K10" s="11">
        <f t="shared" si="1"/>
        <v>0</v>
      </c>
      <c r="L10" s="12"/>
      <c r="M10" s="13"/>
    </row>
    <row r="11" spans="1:13" ht="28.5" customHeight="1">
      <c r="A11" s="14"/>
      <c r="B11" s="14"/>
      <c r="C11" s="15"/>
      <c r="D11" s="15"/>
      <c r="E11" s="15"/>
      <c r="F11" s="15"/>
      <c r="G11" s="14"/>
      <c r="H11" s="14"/>
      <c r="I11" s="6"/>
      <c r="J11" s="10">
        <f t="shared" si="0"/>
        <v>0</v>
      </c>
      <c r="K11" s="11">
        <f t="shared" si="1"/>
        <v>0</v>
      </c>
      <c r="L11" s="12"/>
      <c r="M11" s="16"/>
    </row>
    <row r="12" spans="1:13" ht="28.5" customHeight="1">
      <c r="A12" s="14"/>
      <c r="B12" s="14"/>
      <c r="C12" s="14"/>
      <c r="D12" s="14"/>
      <c r="E12" s="14"/>
      <c r="F12" s="17"/>
      <c r="G12" s="17"/>
      <c r="H12" s="17"/>
      <c r="I12" s="6" t="s">
        <v>16</v>
      </c>
      <c r="J12" s="10">
        <f>SUM(J5:J11)</f>
        <v>9523.81</v>
      </c>
      <c r="K12" s="11">
        <f>SUM(K5:K11)</f>
        <v>1523.81</v>
      </c>
      <c r="L12" s="12">
        <f>SUM(L5:L11)</f>
        <v>8000</v>
      </c>
      <c r="M12" s="18"/>
    </row>
    <row r="13" spans="1:13" ht="39.75" customHeight="1">
      <c r="A13" s="19"/>
      <c r="B13" s="20"/>
      <c r="C13" s="19"/>
      <c r="D13" s="21" t="s">
        <v>17</v>
      </c>
      <c r="E13" s="22"/>
      <c r="F13" s="23" t="s">
        <v>18</v>
      </c>
      <c r="G13" s="24"/>
      <c r="H13" s="25" t="s">
        <v>19</v>
      </c>
      <c r="I13" s="25"/>
      <c r="J13" s="25"/>
      <c r="K13" s="26"/>
      <c r="L13" s="26"/>
      <c r="M13" s="26"/>
    </row>
    <row r="14" spans="1:13" ht="15">
      <c r="A14" s="27" t="s">
        <v>20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ht="15">
      <c r="A15" s="28" t="s">
        <v>21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15">
      <c r="A16" s="28" t="s">
        <v>22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ht="15">
      <c r="A17" s="28" t="s">
        <v>23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ht="15">
      <c r="A18" s="28" t="s">
        <v>24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ht="15">
      <c r="A19" s="28" t="s">
        <v>25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ht="15">
      <c r="A20" s="28" t="s">
        <v>26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ht="15">
      <c r="A21" s="28" t="s">
        <v>27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</sheetData>
  <mergeCells count="11">
    <mergeCell ref="A16:M16"/>
    <mergeCell ref="A2:L2"/>
    <mergeCell ref="H13:J13"/>
    <mergeCell ref="K13:M13"/>
    <mergeCell ref="A14:M14"/>
    <mergeCell ref="A15:M15"/>
    <mergeCell ref="A17:M17"/>
    <mergeCell ref="A18:M18"/>
    <mergeCell ref="A19:M19"/>
    <mergeCell ref="A20:M20"/>
    <mergeCell ref="A21:M21"/>
  </mergeCells>
  <phoneticPr fontId="1" type="noConversion"/>
  <pageMargins left="0.43" right="0.25" top="0.5" bottom="0.5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2024-06-28T06:27:41Z</cp:lastPrinted>
  <dcterms:created xsi:type="dcterms:W3CDTF">2006-09-13T11:21:51Z</dcterms:created>
  <dcterms:modified xsi:type="dcterms:W3CDTF">2024-06-28T06:30:34Z</dcterms:modified>
</cp:coreProperties>
</file>